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\DOAN\2023\Hồ sơ 12 mỏ\"/>
    </mc:Choice>
  </mc:AlternateContent>
  <bookViews>
    <workbookView xWindow="120" yWindow="105" windowWidth="23880" windowHeight="1003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Sheet1!$A$1:$N$22</definedName>
  </definedNames>
  <calcPr calcId="162913"/>
</workbook>
</file>

<file path=xl/calcChain.xml><?xml version="1.0" encoding="utf-8"?>
<calcChain xmlns="http://schemas.openxmlformats.org/spreadsheetml/2006/main">
  <c r="M13" i="1" l="1"/>
  <c r="H13" i="1"/>
  <c r="I13" i="1" s="1"/>
  <c r="M20" i="1" l="1"/>
  <c r="N20" i="1" s="1"/>
  <c r="M17" i="1"/>
  <c r="N17" i="1" s="1"/>
  <c r="M14" i="1"/>
  <c r="N14" i="1" s="1"/>
  <c r="M12" i="1"/>
  <c r="N12" i="1" s="1"/>
  <c r="M11" i="1"/>
  <c r="N11" i="1" s="1"/>
  <c r="M10" i="1"/>
  <c r="N10" i="1" s="1"/>
  <c r="M9" i="1"/>
  <c r="N9" i="1" s="1"/>
  <c r="M8" i="1"/>
  <c r="N8" i="1" s="1"/>
  <c r="M7" i="1"/>
  <c r="N7" i="1" s="1"/>
  <c r="M6" i="1"/>
  <c r="N6" i="1" s="1"/>
  <c r="M5" i="1"/>
  <c r="N5" i="1" s="1"/>
  <c r="M4" i="1"/>
  <c r="N4" i="1" s="1"/>
  <c r="H22" i="1"/>
  <c r="H21" i="1"/>
  <c r="E20" i="1"/>
  <c r="H16" i="1"/>
  <c r="H15" i="1"/>
  <c r="H19" i="1"/>
  <c r="H18" i="1"/>
  <c r="E14" i="1"/>
  <c r="E17" i="1"/>
  <c r="H12" i="1"/>
  <c r="I12" i="1" s="1"/>
  <c r="H8" i="1"/>
  <c r="I8" i="1" s="1"/>
  <c r="H9" i="1"/>
  <c r="I9" i="1" s="1"/>
  <c r="H5" i="1"/>
  <c r="I5" i="1" s="1"/>
  <c r="H6" i="1"/>
  <c r="I6" i="1" s="1"/>
  <c r="E7" i="1"/>
  <c r="H7" i="1" s="1"/>
  <c r="I7" i="1" s="1"/>
  <c r="H11" i="1"/>
  <c r="I11" i="1" s="1"/>
  <c r="H10" i="1"/>
  <c r="I10" i="1" s="1"/>
  <c r="H4" i="1"/>
  <c r="I4" i="1" s="1"/>
  <c r="H20" i="1" l="1"/>
  <c r="I20" i="1" s="1"/>
  <c r="H17" i="1"/>
  <c r="I17" i="1" s="1"/>
  <c r="H14" i="1"/>
  <c r="I14" i="1" s="1"/>
</calcChain>
</file>

<file path=xl/sharedStrings.xml><?xml version="1.0" encoding="utf-8"?>
<sst xmlns="http://schemas.openxmlformats.org/spreadsheetml/2006/main" count="48" uniqueCount="33">
  <si>
    <t>TT</t>
  </si>
  <si>
    <t>Tên mỏ</t>
  </si>
  <si>
    <t>Loại khoáng sản</t>
  </si>
  <si>
    <t xml:space="preserve">Mỏ đá Tủ Nạ, xã Ka Lăng, huyện Mường Tè </t>
  </si>
  <si>
    <t>Đá VLXDTT</t>
  </si>
  <si>
    <t>Giá tính thuế tài nguyên (G-đồng)</t>
  </si>
  <si>
    <t xml:space="preserve">Mỏ đá Bản Giang, xã Bản Giang, huyện Tam Đường </t>
  </si>
  <si>
    <t xml:space="preserve">Mỏ đá Hưng Phong, xã Bản Bo, huyện Tam Đường </t>
  </si>
  <si>
    <t xml:space="preserve">Mỏ đá Sì Choang, xã Vàng Ma Chải, huyện Phong Thổ </t>
  </si>
  <si>
    <t xml:space="preserve">Mỏ đá Nậm Cấu, xã Bum Tở, huyện Mường Tè </t>
  </si>
  <si>
    <t xml:space="preserve">Mỏ đá Sám Láng, xã Nậm Khao, huyện Mường Tè </t>
  </si>
  <si>
    <t xml:space="preserve">Mỏ đá Suối Thầu, xã Sùng Phài, thành phố Lai Châu </t>
  </si>
  <si>
    <t>Mỏ đá Nậm Nà, xã Nậm Manh, huyện Nậm Nhùn</t>
  </si>
  <si>
    <t xml:space="preserve">Mỏ đá Nậm Sáng, xã Phúc Than, huyện Than Uyên </t>
  </si>
  <si>
    <t>Cát Nà Hum,sông Nậm Mu, xã Bình Lư và xã Nà Tăm, huyện Tam Đường</t>
  </si>
  <si>
    <t>Cát, sỏi</t>
  </si>
  <si>
    <t>Cát</t>
  </si>
  <si>
    <t>sỏi</t>
  </si>
  <si>
    <t>Cát Sông Đà thuộc xã Mù Cả và xã Mường Tè, huyện Mường Tè</t>
  </si>
  <si>
    <t>Tiền đặt trước - 20% giá trị khởi điểm (đồng)</t>
  </si>
  <si>
    <t>Diện tích (ha)</t>
  </si>
  <si>
    <t>Chi phí xuất thăm dò (đồng/ha)</t>
  </si>
  <si>
    <t>Tiêu chí vốn chủ sở hữu ít nhất bằng (đồng)</t>
  </si>
  <si>
    <t>Giá khởi điểm (R)</t>
  </si>
  <si>
    <t>Dự tính chi phí thăm dò của mỏ (đồng)</t>
  </si>
  <si>
    <t>Giá trị khởi điểm ước tính (T-đồng)</t>
  </si>
  <si>
    <r>
      <t>Tài nguyên khoáng sản (m</t>
    </r>
    <r>
      <rPr>
        <b/>
        <vertAlign val="superscript"/>
        <sz val="12"/>
        <color theme="1"/>
        <rFont val="Times New Roman"/>
        <family val="1"/>
      </rPr>
      <t>3</t>
    </r>
    <r>
      <rPr>
        <b/>
        <sz val="12"/>
        <color theme="1"/>
        <rFont val="Times New Roman"/>
        <family val="1"/>
      </rPr>
      <t xml:space="preserve">) </t>
    </r>
  </si>
  <si>
    <r>
      <t>Hệ số quy đổi (K</t>
    </r>
    <r>
      <rPr>
        <b/>
        <vertAlign val="subscript"/>
        <sz val="12"/>
        <color theme="1"/>
        <rFont val="Times New Roman"/>
        <family val="1"/>
      </rPr>
      <t>qđ</t>
    </r>
    <r>
      <rPr>
        <b/>
        <sz val="12"/>
        <color theme="1"/>
        <rFont val="Times New Roman"/>
        <family val="1"/>
      </rPr>
      <t>)</t>
    </r>
  </si>
  <si>
    <r>
      <t xml:space="preserve">Cát Nà Tăm </t>
    </r>
    <r>
      <rPr>
        <sz val="12"/>
        <color theme="1"/>
        <rFont val="Times New Roman"/>
        <family val="1"/>
      </rPr>
      <t>sông Nậm Mu, xã Nà Tăm, huyện Tam Đường</t>
    </r>
  </si>
  <si>
    <t>Phụ lục 2: Biểu tính giá trị khởi điểm ước tính, điền đặt trước, tiêu chí vốn chủ sở hữu tham gia đấu giá quyền khai thác khoáng sản</t>
  </si>
  <si>
    <t>(Kèm theo Tờ trình số        /TTr-STNMT ngày      tháng 12 năm 2022 của Sở Tài nguyên và Môi trường</t>
  </si>
  <si>
    <t>Mỏ đá Dốc Voi, xã Mường Tè, huyện Mường Tè</t>
  </si>
  <si>
    <t xml:space="preserve">Bước giá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</si>
</sst>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_);_(* \(#,##0\);_(* &quot;-&quot;??_);_(@_)"/>
    <numFmt numFmtId="165" formatCode="0.0%"/>
  </numFmts>
  <fonts count="11" x14ac:knownFonts="1">
    <font>
      <sz val="14"/>
      <color theme="1"/>
      <name val="Times New Roman"/>
      <family val="2"/>
    </font>
    <font>
      <sz val="14"/>
      <color theme="1"/>
      <name val="Times New Roman"/>
      <family val="2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vertAlign val="superscript"/>
      <sz val="12"/>
      <color theme="1"/>
      <name val="Times New Roman"/>
      <family val="1"/>
    </font>
    <font>
      <b/>
      <vertAlign val="subscript"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Alignment="1">
      <alignment horizontal="center" vertical="center" wrapText="1"/>
    </xf>
    <xf numFmtId="43" fontId="0" fillId="0" borderId="0" xfId="0" applyNumberFormat="1"/>
    <xf numFmtId="0" fontId="0" fillId="0" borderId="1" xfId="0" applyBorder="1"/>
    <xf numFmtId="0" fontId="4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8" fillId="0" borderId="1" xfId="1" applyNumberFormat="1" applyFont="1" applyBorder="1" applyAlignment="1">
      <alignment horizontal="right" vertical="center" wrapText="1"/>
    </xf>
    <xf numFmtId="164" fontId="8" fillId="0" borderId="1" xfId="1" applyNumberFormat="1" applyFont="1" applyBorder="1" applyAlignment="1">
      <alignment horizontal="center" vertical="center" wrapText="1"/>
    </xf>
    <xf numFmtId="164" fontId="9" fillId="0" borderId="1" xfId="1" applyNumberFormat="1" applyFont="1" applyBorder="1" applyAlignment="1">
      <alignment horizontal="right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164" fontId="8" fillId="0" borderId="1" xfId="1" applyNumberFormat="1" applyFont="1" applyBorder="1" applyAlignment="1">
      <alignment horizontal="right" vertical="center"/>
    </xf>
    <xf numFmtId="164" fontId="9" fillId="0" borderId="1" xfId="1" applyNumberFormat="1" applyFont="1" applyBorder="1" applyAlignment="1">
      <alignment horizontal="right" vertical="center"/>
    </xf>
    <xf numFmtId="164" fontId="8" fillId="0" borderId="1" xfId="0" applyNumberFormat="1" applyFont="1" applyBorder="1" applyAlignment="1">
      <alignment horizontal="center" vertical="center" wrapText="1"/>
    </xf>
    <xf numFmtId="164" fontId="10" fillId="0" borderId="1" xfId="1" applyNumberFormat="1" applyFont="1" applyBorder="1" applyAlignment="1">
      <alignment horizontal="right"/>
    </xf>
    <xf numFmtId="0" fontId="0" fillId="0" borderId="7" xfId="0" applyBorder="1"/>
    <xf numFmtId="0" fontId="0" fillId="0" borderId="0" xfId="0" applyBorder="1"/>
    <xf numFmtId="165" fontId="9" fillId="0" borderId="1" xfId="0" applyNumberFormat="1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8" fillId="0" borderId="1" xfId="1" applyNumberFormat="1" applyFont="1" applyBorder="1" applyAlignment="1">
      <alignment horizontal="right" vertical="center"/>
    </xf>
    <xf numFmtId="164" fontId="9" fillId="0" borderId="1" xfId="1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8" fillId="0" borderId="1" xfId="0" applyFont="1" applyBorder="1" applyAlignment="1">
      <alignment horizontal="right" vertical="center"/>
    </xf>
    <xf numFmtId="164" fontId="8" fillId="0" borderId="1" xfId="1" applyNumberFormat="1" applyFont="1" applyBorder="1" applyAlignment="1">
      <alignment horizontal="right" vertical="center"/>
    </xf>
    <xf numFmtId="164" fontId="9" fillId="0" borderId="1" xfId="1" applyNumberFormat="1" applyFont="1" applyBorder="1" applyAlignment="1">
      <alignment horizontal="right" vertical="center"/>
    </xf>
    <xf numFmtId="164" fontId="9" fillId="0" borderId="5" xfId="1" applyNumberFormat="1" applyFont="1" applyBorder="1" applyAlignment="1">
      <alignment horizontal="center" vertical="center" wrapText="1"/>
    </xf>
    <xf numFmtId="164" fontId="9" fillId="0" borderId="4" xfId="1" applyNumberFormat="1" applyFont="1" applyBorder="1" applyAlignment="1">
      <alignment horizontal="center" vertical="center" wrapText="1"/>
    </xf>
    <xf numFmtId="164" fontId="9" fillId="0" borderId="3" xfId="1" applyNumberFormat="1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topLeftCell="A13" workbookViewId="0">
      <selection activeCell="P9" sqref="P9"/>
    </sheetView>
  </sheetViews>
  <sheetFormatPr defaultRowHeight="18.75" x14ac:dyDescent="0.3"/>
  <cols>
    <col min="1" max="1" width="3.5546875" customWidth="1"/>
    <col min="2" max="2" width="15.33203125" customWidth="1"/>
    <col min="3" max="3" width="7.33203125" customWidth="1"/>
    <col min="4" max="4" width="10" customWidth="1"/>
    <col min="5" max="5" width="10.77734375" customWidth="1"/>
    <col min="6" max="6" width="10.88671875" customWidth="1"/>
    <col min="7" max="7" width="9.88671875" customWidth="1"/>
    <col min="8" max="8" width="13.33203125" customWidth="1"/>
    <col min="9" max="9" width="11.6640625" customWidth="1"/>
    <col min="10" max="10" width="7.88671875" customWidth="1"/>
    <col min="11" max="11" width="7.44140625" customWidth="1"/>
    <col min="12" max="12" width="11.21875" customWidth="1"/>
    <col min="13" max="13" width="14.109375" customWidth="1"/>
    <col min="14" max="14" width="13.5546875" customWidth="1"/>
    <col min="15" max="15" width="12.6640625" customWidth="1"/>
    <col min="16" max="16" width="11.77734375" customWidth="1"/>
  </cols>
  <sheetData>
    <row r="1" spans="1:17" ht="32.25" customHeight="1" x14ac:dyDescent="0.3">
      <c r="A1" s="27" t="s">
        <v>29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7" s="3" customFormat="1" ht="18.75" customHeight="1" x14ac:dyDescent="0.3">
      <c r="A2" s="28" t="s">
        <v>30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0"/>
      <c r="P2" s="20"/>
      <c r="Q2" s="19"/>
    </row>
    <row r="3" spans="1:17" ht="99" customHeight="1" x14ac:dyDescent="0.3">
      <c r="A3" s="4" t="s">
        <v>0</v>
      </c>
      <c r="B3" s="4" t="s">
        <v>1</v>
      </c>
      <c r="C3" s="4" t="s">
        <v>20</v>
      </c>
      <c r="D3" s="4" t="s">
        <v>2</v>
      </c>
      <c r="E3" s="4" t="s">
        <v>26</v>
      </c>
      <c r="F3" s="4" t="s">
        <v>5</v>
      </c>
      <c r="G3" s="4" t="s">
        <v>27</v>
      </c>
      <c r="H3" s="4" t="s">
        <v>25</v>
      </c>
      <c r="I3" s="5" t="s">
        <v>19</v>
      </c>
      <c r="J3" s="6" t="s">
        <v>23</v>
      </c>
      <c r="K3" s="5" t="s">
        <v>32</v>
      </c>
      <c r="L3" s="7" t="s">
        <v>21</v>
      </c>
      <c r="M3" s="7" t="s">
        <v>24</v>
      </c>
      <c r="N3" s="8" t="s">
        <v>22</v>
      </c>
    </row>
    <row r="4" spans="1:17" ht="45" customHeight="1" x14ac:dyDescent="0.3">
      <c r="A4" s="9">
        <v>1</v>
      </c>
      <c r="B4" s="9" t="s">
        <v>3</v>
      </c>
      <c r="C4" s="9">
        <v>0.65</v>
      </c>
      <c r="D4" s="9" t="s">
        <v>4</v>
      </c>
      <c r="E4" s="10">
        <v>186245</v>
      </c>
      <c r="F4" s="11">
        <v>85000</v>
      </c>
      <c r="G4" s="9">
        <v>1.4750000000000001</v>
      </c>
      <c r="H4" s="11">
        <f t="shared" ref="H4:H12" si="0">E4*F4*G4*0.9*0.9*J4</f>
        <v>567416345.0625</v>
      </c>
      <c r="I4" s="12">
        <f t="shared" ref="I4:I14" si="1">H4*20%</f>
        <v>113483269.0125</v>
      </c>
      <c r="J4" s="13">
        <v>0.03</v>
      </c>
      <c r="K4" s="14">
        <v>3.0000000000000001E-3</v>
      </c>
      <c r="L4" s="15">
        <v>455999166</v>
      </c>
      <c r="M4" s="15">
        <f t="shared" ref="M4:M12" si="2">L4*C4</f>
        <v>296399457.90000004</v>
      </c>
      <c r="N4" s="16">
        <f t="shared" ref="N4:N12" si="3">M4*50%</f>
        <v>148199728.95000002</v>
      </c>
    </row>
    <row r="5" spans="1:17" ht="47.25" x14ac:dyDescent="0.3">
      <c r="A5" s="9">
        <v>2</v>
      </c>
      <c r="B5" s="9" t="s">
        <v>10</v>
      </c>
      <c r="C5" s="9">
        <v>3.13</v>
      </c>
      <c r="D5" s="9" t="s">
        <v>4</v>
      </c>
      <c r="E5" s="10">
        <v>1860998</v>
      </c>
      <c r="F5" s="11">
        <v>85000</v>
      </c>
      <c r="G5" s="9">
        <v>1.4750000000000001</v>
      </c>
      <c r="H5" s="11">
        <f t="shared" si="0"/>
        <v>5669739769.2749996</v>
      </c>
      <c r="I5" s="12">
        <f t="shared" si="1"/>
        <v>1133947953.855</v>
      </c>
      <c r="J5" s="13">
        <v>0.03</v>
      </c>
      <c r="K5" s="14">
        <v>3.0000000000000001E-3</v>
      </c>
      <c r="L5" s="15">
        <v>455999166</v>
      </c>
      <c r="M5" s="15">
        <f t="shared" si="2"/>
        <v>1427277389.5799999</v>
      </c>
      <c r="N5" s="16">
        <f t="shared" si="3"/>
        <v>713638694.78999996</v>
      </c>
    </row>
    <row r="6" spans="1:17" ht="47.25" x14ac:dyDescent="0.3">
      <c r="A6" s="9">
        <v>3</v>
      </c>
      <c r="B6" s="9" t="s">
        <v>9</v>
      </c>
      <c r="C6" s="9">
        <v>1.2</v>
      </c>
      <c r="D6" s="9" t="s">
        <v>4</v>
      </c>
      <c r="E6" s="10">
        <v>699318</v>
      </c>
      <c r="F6" s="11">
        <v>85000</v>
      </c>
      <c r="G6" s="9">
        <v>1.4750000000000001</v>
      </c>
      <c r="H6" s="11">
        <f t="shared" si="0"/>
        <v>2130550960.2749999</v>
      </c>
      <c r="I6" s="12">
        <f t="shared" si="1"/>
        <v>426110192.05500001</v>
      </c>
      <c r="J6" s="13">
        <v>0.03</v>
      </c>
      <c r="K6" s="14">
        <v>3.0000000000000001E-3</v>
      </c>
      <c r="L6" s="15">
        <v>455999166</v>
      </c>
      <c r="M6" s="15">
        <f t="shared" si="2"/>
        <v>547198999.19999993</v>
      </c>
      <c r="N6" s="16">
        <f t="shared" si="3"/>
        <v>273599499.59999996</v>
      </c>
    </row>
    <row r="7" spans="1:17" ht="47.25" x14ac:dyDescent="0.3">
      <c r="A7" s="9">
        <v>4</v>
      </c>
      <c r="B7" s="9" t="s">
        <v>8</v>
      </c>
      <c r="C7" s="9">
        <v>2.2200000000000002</v>
      </c>
      <c r="D7" s="9" t="s">
        <v>4</v>
      </c>
      <c r="E7" s="10">
        <f>239057+84767</f>
        <v>323824</v>
      </c>
      <c r="F7" s="11">
        <v>85000</v>
      </c>
      <c r="G7" s="9">
        <v>1.4750000000000001</v>
      </c>
      <c r="H7" s="11">
        <f t="shared" si="0"/>
        <v>986566246.19999993</v>
      </c>
      <c r="I7" s="12">
        <f t="shared" si="1"/>
        <v>197313249.24000001</v>
      </c>
      <c r="J7" s="13">
        <v>0.03</v>
      </c>
      <c r="K7" s="14">
        <v>3.0000000000000001E-3</v>
      </c>
      <c r="L7" s="15">
        <v>455999166</v>
      </c>
      <c r="M7" s="15">
        <f t="shared" si="2"/>
        <v>1012318148.5200001</v>
      </c>
      <c r="N7" s="16">
        <f t="shared" si="3"/>
        <v>506159074.26000005</v>
      </c>
    </row>
    <row r="8" spans="1:17" ht="47.25" x14ac:dyDescent="0.3">
      <c r="A8" s="24">
        <v>5</v>
      </c>
      <c r="B8" s="9" t="s">
        <v>12</v>
      </c>
      <c r="C8" s="9">
        <v>1.66</v>
      </c>
      <c r="D8" s="9" t="s">
        <v>4</v>
      </c>
      <c r="E8" s="10">
        <v>1051274</v>
      </c>
      <c r="F8" s="11">
        <v>85000</v>
      </c>
      <c r="G8" s="9">
        <v>1.4750000000000001</v>
      </c>
      <c r="H8" s="11">
        <f t="shared" si="0"/>
        <v>3202824509.3250003</v>
      </c>
      <c r="I8" s="12">
        <f t="shared" si="1"/>
        <v>640564901.86500013</v>
      </c>
      <c r="J8" s="13">
        <v>0.03</v>
      </c>
      <c r="K8" s="14">
        <v>3.0000000000000001E-3</v>
      </c>
      <c r="L8" s="15">
        <v>455999166</v>
      </c>
      <c r="M8" s="15">
        <f t="shared" si="2"/>
        <v>756958615.55999994</v>
      </c>
      <c r="N8" s="16">
        <f t="shared" si="3"/>
        <v>378479307.77999997</v>
      </c>
    </row>
    <row r="9" spans="1:17" ht="47.25" x14ac:dyDescent="0.3">
      <c r="A9" s="24">
        <v>6</v>
      </c>
      <c r="B9" s="9" t="s">
        <v>11</v>
      </c>
      <c r="C9" s="9">
        <v>4.9400000000000004</v>
      </c>
      <c r="D9" s="9" t="s">
        <v>4</v>
      </c>
      <c r="E9" s="10">
        <v>2343665</v>
      </c>
      <c r="F9" s="11">
        <v>85000</v>
      </c>
      <c r="G9" s="9">
        <v>1.4750000000000001</v>
      </c>
      <c r="H9" s="11">
        <f t="shared" si="0"/>
        <v>7140239084.8125</v>
      </c>
      <c r="I9" s="12">
        <f t="shared" si="1"/>
        <v>1428047816.9625001</v>
      </c>
      <c r="J9" s="13">
        <v>0.03</v>
      </c>
      <c r="K9" s="14">
        <v>3.0000000000000001E-3</v>
      </c>
      <c r="L9" s="15">
        <v>455999166</v>
      </c>
      <c r="M9" s="15">
        <f t="shared" si="2"/>
        <v>2252635880.04</v>
      </c>
      <c r="N9" s="16">
        <f t="shared" si="3"/>
        <v>1126317940.02</v>
      </c>
    </row>
    <row r="10" spans="1:17" ht="47.25" x14ac:dyDescent="0.3">
      <c r="A10" s="24">
        <v>7</v>
      </c>
      <c r="B10" s="9" t="s">
        <v>6</v>
      </c>
      <c r="C10" s="9">
        <v>8.6300000000000008</v>
      </c>
      <c r="D10" s="9" t="s">
        <v>4</v>
      </c>
      <c r="E10" s="10">
        <v>12636652</v>
      </c>
      <c r="F10" s="11">
        <v>85000</v>
      </c>
      <c r="G10" s="9">
        <v>1.4750000000000001</v>
      </c>
      <c r="H10" s="11">
        <f t="shared" si="0"/>
        <v>38498981941.349998</v>
      </c>
      <c r="I10" s="12">
        <f t="shared" si="1"/>
        <v>7699796388.2700005</v>
      </c>
      <c r="J10" s="13">
        <v>0.03</v>
      </c>
      <c r="K10" s="14">
        <v>3.0000000000000001E-3</v>
      </c>
      <c r="L10" s="15">
        <v>455999166</v>
      </c>
      <c r="M10" s="15">
        <f t="shared" si="2"/>
        <v>3935272802.5800004</v>
      </c>
      <c r="N10" s="16">
        <f t="shared" si="3"/>
        <v>1967636401.2900002</v>
      </c>
    </row>
    <row r="11" spans="1:17" ht="47.25" x14ac:dyDescent="0.3">
      <c r="A11" s="24">
        <v>8</v>
      </c>
      <c r="B11" s="9" t="s">
        <v>7</v>
      </c>
      <c r="C11" s="9">
        <v>2.68</v>
      </c>
      <c r="D11" s="9" t="s">
        <v>4</v>
      </c>
      <c r="E11" s="10">
        <v>1059752</v>
      </c>
      <c r="F11" s="11">
        <v>85000</v>
      </c>
      <c r="G11" s="9">
        <v>1.4750000000000001</v>
      </c>
      <c r="H11" s="11">
        <f t="shared" si="0"/>
        <v>3228653690.1000004</v>
      </c>
      <c r="I11" s="12">
        <f t="shared" si="1"/>
        <v>645730738.0200001</v>
      </c>
      <c r="J11" s="13">
        <v>0.03</v>
      </c>
      <c r="K11" s="14">
        <v>3.0000000000000001E-3</v>
      </c>
      <c r="L11" s="15">
        <v>455999166</v>
      </c>
      <c r="M11" s="15">
        <f t="shared" si="2"/>
        <v>1222077764.8800001</v>
      </c>
      <c r="N11" s="16">
        <f t="shared" si="3"/>
        <v>611038882.44000006</v>
      </c>
    </row>
    <row r="12" spans="1:17" ht="47.25" x14ac:dyDescent="0.3">
      <c r="A12" s="24">
        <v>9</v>
      </c>
      <c r="B12" s="9" t="s">
        <v>13</v>
      </c>
      <c r="C12" s="9">
        <v>5.08</v>
      </c>
      <c r="D12" s="9" t="s">
        <v>4</v>
      </c>
      <c r="E12" s="10">
        <v>3079283</v>
      </c>
      <c r="F12" s="11">
        <v>85000</v>
      </c>
      <c r="G12" s="9">
        <v>1.4750000000000001</v>
      </c>
      <c r="H12" s="11">
        <f t="shared" si="0"/>
        <v>9381382078.8374996</v>
      </c>
      <c r="I12" s="12">
        <f t="shared" si="1"/>
        <v>1876276415.7674999</v>
      </c>
      <c r="J12" s="13">
        <v>0.03</v>
      </c>
      <c r="K12" s="14">
        <v>3.0000000000000001E-3</v>
      </c>
      <c r="L12" s="15">
        <v>455999166</v>
      </c>
      <c r="M12" s="15">
        <f t="shared" si="2"/>
        <v>2316475763.2800002</v>
      </c>
      <c r="N12" s="16">
        <f t="shared" si="3"/>
        <v>1158237881.6400001</v>
      </c>
    </row>
    <row r="13" spans="1:17" ht="47.25" x14ac:dyDescent="0.3">
      <c r="A13" s="24">
        <v>10</v>
      </c>
      <c r="B13" s="23" t="s">
        <v>31</v>
      </c>
      <c r="C13" s="23">
        <v>0.57999999999999996</v>
      </c>
      <c r="D13" s="23" t="s">
        <v>4</v>
      </c>
      <c r="E13" s="23">
        <v>241458</v>
      </c>
      <c r="F13" s="23">
        <v>85000</v>
      </c>
      <c r="G13" s="24">
        <v>1.4750000000000001</v>
      </c>
      <c r="H13" s="11">
        <f t="shared" ref="H13" si="4">E13*F13*G13*0.9*0.9*J13</f>
        <v>735628961.02499998</v>
      </c>
      <c r="I13" s="12">
        <f t="shared" ref="I13" si="5">H13*20%</f>
        <v>147125792.20500001</v>
      </c>
      <c r="J13" s="22">
        <v>0.03</v>
      </c>
      <c r="K13" s="21">
        <v>3.0000000000000001E-3</v>
      </c>
      <c r="L13" s="25">
        <v>455999166</v>
      </c>
      <c r="M13" s="25">
        <f t="shared" ref="M13" si="6">L13*C13</f>
        <v>264479516.27999997</v>
      </c>
      <c r="N13" s="26">
        <v>152075722</v>
      </c>
    </row>
    <row r="14" spans="1:17" ht="35.25" customHeight="1" x14ac:dyDescent="0.3">
      <c r="A14" s="39">
        <v>10</v>
      </c>
      <c r="B14" s="39" t="s">
        <v>18</v>
      </c>
      <c r="C14" s="40">
        <v>12.28</v>
      </c>
      <c r="D14" s="9" t="s">
        <v>15</v>
      </c>
      <c r="E14" s="10">
        <f>E15+E16</f>
        <v>374970</v>
      </c>
      <c r="F14" s="11"/>
      <c r="G14" s="9"/>
      <c r="H14" s="17">
        <f>H15+H16</f>
        <v>2558695230</v>
      </c>
      <c r="I14" s="33">
        <f t="shared" si="1"/>
        <v>511739046</v>
      </c>
      <c r="J14" s="36">
        <v>0.05</v>
      </c>
      <c r="K14" s="37">
        <v>5.0000000000000001E-3</v>
      </c>
      <c r="L14" s="30">
        <v>202750000</v>
      </c>
      <c r="M14" s="31">
        <f t="shared" ref="M14" si="7">L14*C14</f>
        <v>2489770000</v>
      </c>
      <c r="N14" s="32">
        <f t="shared" ref="N14:N20" si="8">M14*50%</f>
        <v>1244885000</v>
      </c>
    </row>
    <row r="15" spans="1:17" x14ac:dyDescent="0.3">
      <c r="A15" s="39"/>
      <c r="B15" s="39"/>
      <c r="C15" s="41"/>
      <c r="D15" s="9" t="s">
        <v>16</v>
      </c>
      <c r="E15" s="10">
        <v>303021</v>
      </c>
      <c r="F15" s="11">
        <v>160000</v>
      </c>
      <c r="G15" s="9">
        <v>1.125</v>
      </c>
      <c r="H15" s="11">
        <f>E15*F15*G15*0.9*0.9*J14</f>
        <v>2209023090</v>
      </c>
      <c r="I15" s="34"/>
      <c r="J15" s="36"/>
      <c r="K15" s="37"/>
      <c r="L15" s="30"/>
      <c r="M15" s="31"/>
      <c r="N15" s="32"/>
    </row>
    <row r="16" spans="1:17" x14ac:dyDescent="0.3">
      <c r="A16" s="39"/>
      <c r="B16" s="39"/>
      <c r="C16" s="42"/>
      <c r="D16" s="9" t="s">
        <v>17</v>
      </c>
      <c r="E16" s="10">
        <v>71949</v>
      </c>
      <c r="F16" s="11">
        <v>100000</v>
      </c>
      <c r="G16" s="9">
        <v>1.2</v>
      </c>
      <c r="H16" s="11">
        <f>E16*F16*G16*0.9*0.9*J14</f>
        <v>349672140</v>
      </c>
      <c r="I16" s="35"/>
      <c r="J16" s="36"/>
      <c r="K16" s="37"/>
      <c r="L16" s="30"/>
      <c r="M16" s="31"/>
      <c r="N16" s="32"/>
    </row>
    <row r="17" spans="1:14" ht="29.25" customHeight="1" x14ac:dyDescent="0.3">
      <c r="A17" s="39">
        <v>11</v>
      </c>
      <c r="B17" s="38" t="s">
        <v>14</v>
      </c>
      <c r="C17" s="43">
        <v>5.15</v>
      </c>
      <c r="D17" s="9" t="s">
        <v>15</v>
      </c>
      <c r="E17" s="10">
        <f>E18+E19</f>
        <v>152039</v>
      </c>
      <c r="F17" s="11"/>
      <c r="G17" s="9"/>
      <c r="H17" s="17">
        <f>H18+H19</f>
        <v>1082295270</v>
      </c>
      <c r="I17" s="33">
        <f>H17*20%</f>
        <v>216459054</v>
      </c>
      <c r="J17" s="36">
        <v>0.05</v>
      </c>
      <c r="K17" s="37">
        <v>5.0000000000000001E-3</v>
      </c>
      <c r="L17" s="30">
        <v>202750000</v>
      </c>
      <c r="M17" s="31">
        <f t="shared" ref="M17" si="9">L17*C17</f>
        <v>1044162500.0000001</v>
      </c>
      <c r="N17" s="32">
        <f t="shared" si="8"/>
        <v>522081250.00000006</v>
      </c>
    </row>
    <row r="18" spans="1:14" x14ac:dyDescent="0.3">
      <c r="A18" s="39"/>
      <c r="B18" s="38"/>
      <c r="C18" s="44"/>
      <c r="D18" s="9" t="s">
        <v>16</v>
      </c>
      <c r="E18" s="10">
        <v>141311</v>
      </c>
      <c r="F18" s="11">
        <v>160000</v>
      </c>
      <c r="G18" s="9">
        <v>1.125</v>
      </c>
      <c r="H18" s="11">
        <f>E18*F18*G18*0.9*0.9*J17</f>
        <v>1030157190</v>
      </c>
      <c r="I18" s="34"/>
      <c r="J18" s="36"/>
      <c r="K18" s="37"/>
      <c r="L18" s="30"/>
      <c r="M18" s="31"/>
      <c r="N18" s="32"/>
    </row>
    <row r="19" spans="1:14" x14ac:dyDescent="0.3">
      <c r="A19" s="39"/>
      <c r="B19" s="38"/>
      <c r="C19" s="45"/>
      <c r="D19" s="9" t="s">
        <v>17</v>
      </c>
      <c r="E19" s="18">
        <v>10728</v>
      </c>
      <c r="F19" s="11">
        <v>100000</v>
      </c>
      <c r="G19" s="9">
        <v>1.2</v>
      </c>
      <c r="H19" s="11">
        <f>E19*F19*G19*0.9*0.9*J17</f>
        <v>52138080</v>
      </c>
      <c r="I19" s="35"/>
      <c r="J19" s="36"/>
      <c r="K19" s="37"/>
      <c r="L19" s="30"/>
      <c r="M19" s="31"/>
      <c r="N19" s="32"/>
    </row>
    <row r="20" spans="1:14" ht="23.25" customHeight="1" x14ac:dyDescent="0.3">
      <c r="A20" s="39">
        <v>12</v>
      </c>
      <c r="B20" s="38" t="s">
        <v>28</v>
      </c>
      <c r="C20" s="43">
        <v>13.3</v>
      </c>
      <c r="D20" s="9" t="s">
        <v>15</v>
      </c>
      <c r="E20" s="10">
        <f>E21+E22</f>
        <v>351750</v>
      </c>
      <c r="F20" s="11"/>
      <c r="G20" s="9"/>
      <c r="H20" s="17">
        <f>H21+H22</f>
        <v>2511541080</v>
      </c>
      <c r="I20" s="33">
        <f>H20*20%</f>
        <v>502308216</v>
      </c>
      <c r="J20" s="36">
        <v>0.05</v>
      </c>
      <c r="K20" s="37">
        <v>5.0000000000000001E-3</v>
      </c>
      <c r="L20" s="30">
        <v>202750000</v>
      </c>
      <c r="M20" s="31">
        <f t="shared" ref="M20" si="10">L20*C20</f>
        <v>2696575000</v>
      </c>
      <c r="N20" s="32">
        <f t="shared" si="8"/>
        <v>1348287500</v>
      </c>
    </row>
    <row r="21" spans="1:14" x14ac:dyDescent="0.3">
      <c r="A21" s="39"/>
      <c r="B21" s="38"/>
      <c r="C21" s="44"/>
      <c r="D21" s="9" t="s">
        <v>16</v>
      </c>
      <c r="E21" s="10">
        <v>330056</v>
      </c>
      <c r="F21" s="11">
        <v>160000</v>
      </c>
      <c r="G21" s="9">
        <v>1.125</v>
      </c>
      <c r="H21" s="11">
        <f>E21*F21*G21*0.9*0.9*J20</f>
        <v>2406108240</v>
      </c>
      <c r="I21" s="34"/>
      <c r="J21" s="36"/>
      <c r="K21" s="37"/>
      <c r="L21" s="30"/>
      <c r="M21" s="31"/>
      <c r="N21" s="32"/>
    </row>
    <row r="22" spans="1:14" x14ac:dyDescent="0.3">
      <c r="A22" s="39"/>
      <c r="B22" s="38"/>
      <c r="C22" s="45"/>
      <c r="D22" s="9" t="s">
        <v>17</v>
      </c>
      <c r="E22" s="18">
        <v>21694</v>
      </c>
      <c r="F22" s="11">
        <v>100000</v>
      </c>
      <c r="G22" s="9">
        <v>1.2</v>
      </c>
      <c r="H22" s="11">
        <f>E22*F22*G22*0.9*0.9*J20</f>
        <v>105432840</v>
      </c>
      <c r="I22" s="35"/>
      <c r="J22" s="36"/>
      <c r="K22" s="37"/>
      <c r="L22" s="30"/>
      <c r="M22" s="31"/>
      <c r="N22" s="32"/>
    </row>
    <row r="23" spans="1:14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4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4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4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4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4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4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2" spans="1:14" x14ac:dyDescent="0.3">
      <c r="K32" s="2"/>
    </row>
  </sheetData>
  <mergeCells count="29">
    <mergeCell ref="K17:K19"/>
    <mergeCell ref="K14:K16"/>
    <mergeCell ref="J17:J19"/>
    <mergeCell ref="J14:J16"/>
    <mergeCell ref="B20:B22"/>
    <mergeCell ref="A20:A22"/>
    <mergeCell ref="C14:C16"/>
    <mergeCell ref="C17:C19"/>
    <mergeCell ref="C20:C22"/>
    <mergeCell ref="B14:B16"/>
    <mergeCell ref="B17:B19"/>
    <mergeCell ref="A14:A16"/>
    <mergeCell ref="A17:A19"/>
    <mergeCell ref="A1:N1"/>
    <mergeCell ref="A2:N2"/>
    <mergeCell ref="L20:L22"/>
    <mergeCell ref="M20:M22"/>
    <mergeCell ref="N20:N22"/>
    <mergeCell ref="I14:I16"/>
    <mergeCell ref="I17:I19"/>
    <mergeCell ref="I20:I22"/>
    <mergeCell ref="L14:L16"/>
    <mergeCell ref="M14:M16"/>
    <mergeCell ref="N14:N16"/>
    <mergeCell ref="L17:L19"/>
    <mergeCell ref="M17:M19"/>
    <mergeCell ref="N17:N19"/>
    <mergeCell ref="J20:J22"/>
    <mergeCell ref="K20:K22"/>
  </mergeCells>
  <pageMargins left="0.7" right="0.7" top="0.75" bottom="0.75" header="0.3" footer="0.3"/>
  <pageSetup paperSize="8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0383923158</dc:creator>
  <cp:lastModifiedBy>Admin</cp:lastModifiedBy>
  <dcterms:created xsi:type="dcterms:W3CDTF">2022-11-17T01:45:35Z</dcterms:created>
  <dcterms:modified xsi:type="dcterms:W3CDTF">2023-05-03T03:08:19Z</dcterms:modified>
</cp:coreProperties>
</file>